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iangela.afgolivei\Documents\03_O R Ç A M E N T O S\31_ORC PIN - Reforma do Piso\04_ANEXOS PARA LICITAÇÃO\"/>
    </mc:Choice>
  </mc:AlternateContent>
  <xr:revisionPtr revIDLastSave="0" documentId="13_ncr:1_{C2CD78C8-9A15-46C0-A8B3-3F7C8FF12B36}" xr6:coauthVersionLast="47" xr6:coauthVersionMax="47" xr10:uidLastSave="{00000000-0000-0000-0000-000000000000}"/>
  <bookViews>
    <workbookView xWindow="-120" yWindow="-120" windowWidth="29040" windowHeight="15720" xr2:uid="{7FB0F1F7-40AE-4CCD-B099-9585426D955F}"/>
  </bookViews>
  <sheets>
    <sheet name="PIN_Reforma piso" sheetId="1" r:id="rId1"/>
  </sheets>
  <definedNames>
    <definedName name="_xlnm._FilterDatabase" localSheetId="0" hidden="1">'PIN_Reforma piso'!$A$10:$O$55</definedName>
    <definedName name="_xlnm.Print_Area" localSheetId="0">'PIN_Reforma piso'!$B$1:$J$55</definedName>
    <definedName name="F">#REF!</definedName>
    <definedName name="_xlnm.Print_Titles" localSheetId="0">'PIN_Reforma piso'!$1:$9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5" i="1" l="1"/>
  <c r="J55" i="1" s="1"/>
  <c r="G55" i="1"/>
  <c r="I54" i="1"/>
  <c r="G54" i="1"/>
  <c r="I53" i="1"/>
  <c r="G53" i="1"/>
  <c r="I52" i="1"/>
  <c r="G52" i="1"/>
  <c r="G51" i="1"/>
  <c r="G49" i="1" s="1"/>
  <c r="I50" i="1"/>
  <c r="G50" i="1"/>
  <c r="I48" i="1"/>
  <c r="G48" i="1"/>
  <c r="I47" i="1"/>
  <c r="G47" i="1"/>
  <c r="I46" i="1"/>
  <c r="G46" i="1"/>
  <c r="I45" i="1"/>
  <c r="G45" i="1"/>
  <c r="G43" i="1"/>
  <c r="G41" i="1" s="1"/>
  <c r="I42" i="1"/>
  <c r="G42" i="1"/>
  <c r="I40" i="1"/>
  <c r="G40" i="1"/>
  <c r="I39" i="1"/>
  <c r="I37" i="1" s="1"/>
  <c r="G39" i="1"/>
  <c r="G37" i="1" s="1"/>
  <c r="I38" i="1"/>
  <c r="G38" i="1"/>
  <c r="I36" i="1"/>
  <c r="G36" i="1"/>
  <c r="I34" i="1"/>
  <c r="G34" i="1"/>
  <c r="I33" i="1"/>
  <c r="G33" i="1"/>
  <c r="I32" i="1"/>
  <c r="G32" i="1"/>
  <c r="I31" i="1"/>
  <c r="G31" i="1"/>
  <c r="I30" i="1"/>
  <c r="I29" i="1" s="1"/>
  <c r="G30" i="1"/>
  <c r="G29" i="1"/>
  <c r="I28" i="1"/>
  <c r="G28" i="1"/>
  <c r="I27" i="1"/>
  <c r="I26" i="1" s="1"/>
  <c r="G27" i="1"/>
  <c r="G26" i="1" s="1"/>
  <c r="I24" i="1"/>
  <c r="G24" i="1"/>
  <c r="I23" i="1"/>
  <c r="G23" i="1"/>
  <c r="G22" i="1"/>
  <c r="I21" i="1"/>
  <c r="G21" i="1"/>
  <c r="I20" i="1"/>
  <c r="G20" i="1"/>
  <c r="G19" i="1" s="1"/>
  <c r="I19" i="1"/>
  <c r="I18" i="1"/>
  <c r="G18" i="1"/>
  <c r="I17" i="1"/>
  <c r="G17" i="1"/>
  <c r="I16" i="1"/>
  <c r="G16" i="1"/>
  <c r="I13" i="1"/>
  <c r="G13" i="1"/>
  <c r="I12" i="1"/>
  <c r="G12" i="1"/>
  <c r="I43" i="1" l="1"/>
  <c r="I41" i="1" s="1"/>
  <c r="J21" i="1"/>
  <c r="J23" i="1"/>
  <c r="J24" i="1"/>
  <c r="J46" i="1"/>
  <c r="J52" i="1"/>
  <c r="G15" i="1"/>
  <c r="G10" i="1" s="1"/>
  <c r="J50" i="1"/>
  <c r="G35" i="1"/>
  <c r="J39" i="1"/>
  <c r="J37" i="1" s="1"/>
  <c r="J45" i="1"/>
  <c r="J43" i="1" s="1"/>
  <c r="J41" i="1" s="1"/>
  <c r="J13" i="1"/>
  <c r="J12" i="1" s="1"/>
  <c r="J47" i="1"/>
  <c r="J48" i="1"/>
  <c r="J36" i="1"/>
  <c r="I22" i="1"/>
  <c r="J54" i="1"/>
  <c r="J42" i="1"/>
  <c r="J28" i="1"/>
  <c r="J30" i="1"/>
  <c r="J31" i="1"/>
  <c r="J16" i="1"/>
  <c r="J33" i="1"/>
  <c r="J17" i="1"/>
  <c r="J34" i="1"/>
  <c r="J18" i="1"/>
  <c r="I35" i="1"/>
  <c r="J38" i="1"/>
  <c r="J40" i="1"/>
  <c r="J32" i="1"/>
  <c r="I51" i="1"/>
  <c r="I49" i="1" s="1"/>
  <c r="J53" i="1"/>
  <c r="J20" i="1"/>
  <c r="J19" i="1" s="1"/>
  <c r="J22" i="1"/>
  <c r="J27" i="1"/>
  <c r="I15" i="1"/>
  <c r="G8" i="1" l="1"/>
  <c r="J35" i="1"/>
  <c r="J51" i="1"/>
  <c r="J49" i="1" s="1"/>
  <c r="J29" i="1"/>
  <c r="J15" i="1"/>
  <c r="I10" i="1"/>
  <c r="I8" i="1" s="1"/>
  <c r="J26" i="1"/>
  <c r="J10" i="1"/>
  <c r="J8" i="1" s="1"/>
</calcChain>
</file>

<file path=xl/sharedStrings.xml><?xml version="1.0" encoding="utf-8"?>
<sst xmlns="http://schemas.openxmlformats.org/spreadsheetml/2006/main" count="98" uniqueCount="84">
  <si>
    <t>PLANILHA ORÇAMENTO BASE</t>
  </si>
  <si>
    <t xml:space="preserve">SERVIÇO NACIONAL DE APRENDIZAGEM COMERCIAL
Administração Regional do Estado de São Paulo
SERVIÇO DE ENGENHARIA
</t>
  </si>
  <si>
    <t xml:space="preserve">Obra: </t>
  </si>
  <si>
    <t>Reforma do Piso vinilico da unidade SENAC PIN</t>
  </si>
  <si>
    <t>Data:</t>
  </si>
  <si>
    <t xml:space="preserve">LOCAL: </t>
  </si>
  <si>
    <t>Rua Suiça, 1255 - Santana - Pindamonhangaba/SP</t>
  </si>
  <si>
    <t>BDI %:</t>
  </si>
  <si>
    <t xml:space="preserve">Empresa: </t>
  </si>
  <si>
    <t>Leis Sociais (%):</t>
  </si>
  <si>
    <t>Cód</t>
  </si>
  <si>
    <t>Descrição</t>
  </si>
  <si>
    <t>Unid</t>
  </si>
  <si>
    <t>Quant</t>
  </si>
  <si>
    <t>Preço Unit</t>
  </si>
  <si>
    <t>TOTAL</t>
  </si>
  <si>
    <t>PREÇOS</t>
  </si>
  <si>
    <t>Material</t>
  </si>
  <si>
    <t>MATERIAL</t>
  </si>
  <si>
    <t>Mão de Obra</t>
  </si>
  <si>
    <t>MÃO DE OBRA</t>
  </si>
  <si>
    <t>TOTAIS</t>
  </si>
  <si>
    <t>1.</t>
  </si>
  <si>
    <t>SERVIÇOS INICIAIS</t>
  </si>
  <si>
    <t>1.1</t>
  </si>
  <si>
    <t>REGULAMENTAÇÃO E GERENCIAMENTO</t>
  </si>
  <si>
    <t>1.1.1</t>
  </si>
  <si>
    <t>Programa de gestão de resíduos (PGRs). plano detalhado geral e mensal de todas as dirtetrizes, requisitos legais, procedimentos de gestão com classificação, coleta, acondicionamento, armazenamento, quantificação dos resíduos, transporte dos resíduos, e disposição final dos resíduos. determinar procedimentos de acompanhamento e melhoria contínua da gestão, apresentar toda estrutura detalhada de gestão de resíduos sólidos - pgrs da construção civil. ( apresentar relatório do plano de gestão geral dos resíduos no início da obra, e apresentar mensalmente o relatório do  acompanhamento dos precedimentos adotados )</t>
  </si>
  <si>
    <t>mês</t>
  </si>
  <si>
    <t>1.2</t>
  </si>
  <si>
    <t>ADMINISTRAÇÃO DE OBRAS</t>
  </si>
  <si>
    <t>1.2.1</t>
  </si>
  <si>
    <t>Engenheiro Acompanhamento (1)</t>
  </si>
  <si>
    <t>1.2.2</t>
  </si>
  <si>
    <t>Encarregado de Obras (1)</t>
  </si>
  <si>
    <t>1.3</t>
  </si>
  <si>
    <t>IMPLANTAÇÃO DO CANTEIRO</t>
  </si>
  <si>
    <t>1.3.1</t>
  </si>
  <si>
    <t>CONTAINERS - 1 x Almoxarifado  ( Considerar a mobilização e desmobilização nos preços unitários apresentados)</t>
  </si>
  <si>
    <t>1.4</t>
  </si>
  <si>
    <t>CONSUMOS</t>
  </si>
  <si>
    <t>1.4.1</t>
  </si>
  <si>
    <t>Materiais de limpeza e consumo (copa e escritório)</t>
  </si>
  <si>
    <t>1.4.2</t>
  </si>
  <si>
    <t>Carretos/transportes/Caminhões e peruas de aluguel</t>
  </si>
  <si>
    <t>1.5</t>
  </si>
  <si>
    <t>SISTEMAS DE SEGURANÇA (CONF.NR-18)</t>
  </si>
  <si>
    <t>1.5.1</t>
  </si>
  <si>
    <t>Plano de Segurança do Trabalho (CONFORME NR-18), PCMAT, PCMSO e relatórios pertinentes, rampas de acesso, proteções, telas de proteção, fitas demarcadoras, inclusive todo material e mão-de-obra necessário para CUMPRIMENTO do plano de segurança de trabalho.</t>
  </si>
  <si>
    <t>1.6</t>
  </si>
  <si>
    <t>OUTROS</t>
  </si>
  <si>
    <t>1.6.1</t>
  </si>
  <si>
    <t>Seguro garantia ou carta fiança ( contratual, valor assegurado 5% do valor do
contrato )</t>
  </si>
  <si>
    <t>gl</t>
  </si>
  <si>
    <t>1.6.2</t>
  </si>
  <si>
    <t>Seguro de risco de engenharia - ramo ( riscos de engenharia ), modalidade obras civis em construção e instalação e montagem, pelo prazo de vigência da obra ( valor assegurado 100% do valor do contrato ).</t>
  </si>
  <si>
    <t>1.6.3</t>
  </si>
  <si>
    <t>Limpeza permanente da obra, incluir no preço unitário toda mão de obra, materiais e equipamentos necessários para execução dos serviços</t>
  </si>
  <si>
    <t>2.</t>
  </si>
  <si>
    <t>OBRA</t>
  </si>
  <si>
    <t>2.1</t>
  </si>
  <si>
    <t>DEMOLIÇÕES E RETIRADAS, INCLUSIVE CARREGAMENTO, TRANSPORTE ATÉ O LOCAL, DESCARREGAMENTO, PROTEÇÃO CONFORME NORMAS, TRANSPORTE PARA BOTA-FORA APROPRIADO E CERTIFICADO, LICENÇAS (INCLUSIVE AMBIENTAIS), TAXAS, CERTIDÕES, CADASTROS, CAÇAMBAS, EQUIPAMENTOS, CAÇAMBAS, EQUIPAMENTOS, CONFORME MEMORIAL DESCRITIVO  E PROJETOS.</t>
  </si>
  <si>
    <t>2.1.1</t>
  </si>
  <si>
    <t>Remoção  de piso vinílico existente incluindo rodapés,  considerando equipamentos, andaimes, demais elementos necessários a execução dos serviços e transporte do  material para bota fora, com certificado de destinação fiscalizado pelo órgão municipal.</t>
  </si>
  <si>
    <t>m²</t>
  </si>
  <si>
    <t>2.2</t>
  </si>
  <si>
    <t>REVESTIMENTOS DE PISO,  incluso fornecimento, montagem e desmontagem de andaimes, e demais elementos necessários a perfeita execução dos serviços: piso vinílicos, contrapisos, carpetes, degraus, rodapés, cordões de arremates, soleiras e peitoril (internos e externos),  incluso todas ferramentas necessárias para a perfeita execução dos serviços CONFORME Projetos.</t>
  </si>
  <si>
    <t>2.2.1</t>
  </si>
  <si>
    <t>Revestimento com Piso Vinílico</t>
  </si>
  <si>
    <t>2.2.1.1</t>
  </si>
  <si>
    <r>
      <rPr>
        <b/>
        <sz val="8"/>
        <rFont val="Arial"/>
        <family val="2"/>
      </rPr>
      <t>FORNECIMENTO, INSTALAÇÃO, INCLUSO: ARREMATES, ARGAMASSAS E ADESIVOS</t>
    </r>
    <r>
      <rPr>
        <sz val="8"/>
        <rFont val="Arial"/>
        <family val="2"/>
      </rPr>
      <t>. Argamassa de referência  Tarkomassa ou similar que atenda tecnicamente. Adesivos de Referência Fadecril, Globalfix, Tackfix, ou similares que atendam ecnicamente conforme referências</t>
    </r>
  </si>
  <si>
    <t>2.2.1.2</t>
  </si>
  <si>
    <t>Piso vinílico Tarkett, Linha Ambienta 60x60 Titanium, cod: 24174681, 600x600mm, em placas de 600x600mm, 2mm de espessura, cor 113, instalado, incluso argamassa de nivelamento, e adesivo</t>
  </si>
  <si>
    <t>2.2.1.3</t>
  </si>
  <si>
    <t>Rodapé Santa Luzia 456, cor Cinza Titanium 70x16mm, com 7cm de altura, instalado, incluso argamassa de nivelamento, e adesivo</t>
  </si>
  <si>
    <t>m</t>
  </si>
  <si>
    <t>3.</t>
  </si>
  <si>
    <t>SERVIÇOS FINAIS</t>
  </si>
  <si>
    <t>3.1</t>
  </si>
  <si>
    <t>ENTREGA FINAL</t>
  </si>
  <si>
    <t>3.1.1</t>
  </si>
  <si>
    <t>Desmobilização do canteiro inclusive desmontagem de todas instalações provisórias, considerar destinação correta de materiais e inservíveis.</t>
  </si>
  <si>
    <t>3.1.2</t>
  </si>
  <si>
    <t>Limpeza final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</si>
</sst>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6.5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4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2" borderId="0" xfId="0" applyFont="1" applyFill="1" applyAlignment="1">
      <alignment vertical="top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14" fontId="5" fillId="0" borderId="5" xfId="0" applyNumberFormat="1" applyFont="1" applyBorder="1" applyAlignment="1">
      <alignment horizontal="right" vertical="center"/>
    </xf>
    <xf numFmtId="0" fontId="0" fillId="0" borderId="0" xfId="0" applyAlignment="1">
      <alignment vertical="top"/>
    </xf>
    <xf numFmtId="0" fontId="4" fillId="2" borderId="0" xfId="0" applyFont="1" applyFill="1" applyAlignment="1">
      <alignment vertical="center"/>
    </xf>
    <xf numFmtId="0" fontId="5" fillId="0" borderId="0" xfId="0" applyFont="1" applyAlignment="1">
      <alignment vertical="top"/>
    </xf>
    <xf numFmtId="2" fontId="5" fillId="0" borderId="5" xfId="0" applyNumberFormat="1" applyFont="1" applyBorder="1" applyAlignment="1">
      <alignment horizontal="right" vertical="top"/>
    </xf>
    <xf numFmtId="0" fontId="4" fillId="0" borderId="6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vertical="top"/>
    </xf>
    <xf numFmtId="0" fontId="6" fillId="0" borderId="7" xfId="0" applyFont="1" applyBorder="1" applyAlignment="1">
      <alignment vertical="top"/>
    </xf>
    <xf numFmtId="4" fontId="5" fillId="0" borderId="7" xfId="0" applyNumberFormat="1" applyFont="1" applyBorder="1" applyAlignment="1">
      <alignment vertical="top"/>
    </xf>
    <xf numFmtId="2" fontId="5" fillId="0" borderId="8" xfId="0" applyNumberFormat="1" applyFont="1" applyBorder="1" applyAlignment="1">
      <alignment horizontal="right" vertical="top"/>
    </xf>
    <xf numFmtId="0" fontId="3" fillId="0" borderId="9" xfId="0" applyFont="1" applyBorder="1" applyAlignment="1">
      <alignment vertical="top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vertical="top"/>
    </xf>
    <xf numFmtId="0" fontId="3" fillId="0" borderId="13" xfId="0" applyFont="1" applyBorder="1" applyAlignment="1">
      <alignment vertical="top" wrapText="1"/>
    </xf>
    <xf numFmtId="0" fontId="3" fillId="0" borderId="13" xfId="0" applyFont="1" applyBorder="1" applyAlignment="1">
      <alignment vertical="top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top"/>
    </xf>
    <xf numFmtId="0" fontId="3" fillId="3" borderId="12" xfId="0" applyFont="1" applyFill="1" applyBorder="1" applyAlignment="1">
      <alignment vertical="top"/>
    </xf>
    <xf numFmtId="0" fontId="3" fillId="3" borderId="13" xfId="0" applyFont="1" applyFill="1" applyBorder="1" applyAlignment="1">
      <alignment vertical="top" wrapText="1"/>
    </xf>
    <xf numFmtId="0" fontId="3" fillId="3" borderId="13" xfId="1" applyNumberFormat="1" applyFont="1" applyFill="1" applyBorder="1" applyAlignment="1">
      <alignment vertical="top"/>
    </xf>
    <xf numFmtId="43" fontId="3" fillId="3" borderId="13" xfId="1" applyFont="1" applyFill="1" applyBorder="1" applyAlignment="1">
      <alignment vertical="top"/>
    </xf>
    <xf numFmtId="43" fontId="3" fillId="3" borderId="14" xfId="1" applyFont="1" applyFill="1" applyBorder="1" applyAlignment="1">
      <alignment vertical="top"/>
    </xf>
    <xf numFmtId="43" fontId="2" fillId="0" borderId="0" xfId="0" applyNumberFormat="1" applyFont="1" applyAlignment="1">
      <alignment vertical="top"/>
    </xf>
    <xf numFmtId="43" fontId="3" fillId="0" borderId="0" xfId="0" applyNumberFormat="1" applyFont="1" applyAlignment="1">
      <alignment vertical="top"/>
    </xf>
    <xf numFmtId="0" fontId="3" fillId="0" borderId="13" xfId="1" applyNumberFormat="1" applyFont="1" applyBorder="1" applyAlignment="1">
      <alignment vertical="top"/>
    </xf>
    <xf numFmtId="43" fontId="3" fillId="0" borderId="13" xfId="1" applyFont="1" applyBorder="1" applyAlignment="1">
      <alignment vertical="top"/>
    </xf>
    <xf numFmtId="43" fontId="3" fillId="0" borderId="14" xfId="1" applyFont="1" applyBorder="1" applyAlignment="1">
      <alignment vertical="top"/>
    </xf>
    <xf numFmtId="0" fontId="7" fillId="4" borderId="12" xfId="0" applyFont="1" applyFill="1" applyBorder="1" applyAlignment="1">
      <alignment vertical="top"/>
    </xf>
    <xf numFmtId="0" fontId="7" fillId="4" borderId="13" xfId="0" applyFont="1" applyFill="1" applyBorder="1" applyAlignment="1">
      <alignment vertical="top" wrapText="1"/>
    </xf>
    <xf numFmtId="0" fontId="7" fillId="4" borderId="13" xfId="1" applyNumberFormat="1" applyFont="1" applyFill="1" applyBorder="1" applyAlignment="1">
      <alignment vertical="top"/>
    </xf>
    <xf numFmtId="43" fontId="7" fillId="4" borderId="13" xfId="1" applyFont="1" applyFill="1" applyBorder="1" applyAlignment="1">
      <alignment vertical="top"/>
    </xf>
    <xf numFmtId="43" fontId="2" fillId="0" borderId="0" xfId="1" applyFont="1" applyAlignment="1">
      <alignment vertical="top"/>
    </xf>
    <xf numFmtId="0" fontId="3" fillId="5" borderId="12" xfId="0" applyFont="1" applyFill="1" applyBorder="1" applyAlignment="1">
      <alignment vertical="top"/>
    </xf>
    <xf numFmtId="0" fontId="3" fillId="5" borderId="13" xfId="0" applyFont="1" applyFill="1" applyBorder="1" applyAlignment="1">
      <alignment vertical="top" wrapText="1"/>
    </xf>
    <xf numFmtId="0" fontId="3" fillId="5" borderId="13" xfId="1" applyNumberFormat="1" applyFont="1" applyFill="1" applyBorder="1" applyAlignment="1">
      <alignment vertical="top"/>
    </xf>
    <xf numFmtId="43" fontId="3" fillId="5" borderId="13" xfId="1" applyFont="1" applyFill="1" applyBorder="1" applyAlignment="1">
      <alignment vertical="top"/>
    </xf>
    <xf numFmtId="43" fontId="3" fillId="5" borderId="14" xfId="1" applyFont="1" applyFill="1" applyBorder="1" applyAlignment="1">
      <alignment vertical="top"/>
    </xf>
    <xf numFmtId="0" fontId="2" fillId="0" borderId="12" xfId="0" applyFont="1" applyBorder="1" applyAlignment="1">
      <alignment vertical="top" wrapText="1"/>
    </xf>
    <xf numFmtId="0" fontId="2" fillId="0" borderId="13" xfId="0" applyFont="1" applyBorder="1" applyAlignment="1">
      <alignment horizontal="justify" vertical="top" wrapText="1"/>
    </xf>
    <xf numFmtId="0" fontId="8" fillId="0" borderId="13" xfId="0" applyFont="1" applyBorder="1" applyAlignment="1">
      <alignment horizontal="center" vertical="top" wrapText="1"/>
    </xf>
    <xf numFmtId="43" fontId="8" fillId="0" borderId="13" xfId="1" applyFont="1" applyBorder="1" applyAlignment="1">
      <alignment vertical="top" wrapText="1"/>
    </xf>
    <xf numFmtId="43" fontId="2" fillId="0" borderId="13" xfId="1" applyFont="1" applyBorder="1" applyAlignment="1">
      <alignment vertical="top"/>
    </xf>
    <xf numFmtId="43" fontId="2" fillId="0" borderId="14" xfId="1" applyFont="1" applyBorder="1" applyAlignment="1">
      <alignment vertical="top"/>
    </xf>
    <xf numFmtId="43" fontId="3" fillId="0" borderId="0" xfId="1" applyFont="1" applyAlignment="1">
      <alignment vertical="top"/>
    </xf>
    <xf numFmtId="0" fontId="9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top" wrapText="1"/>
    </xf>
    <xf numFmtId="0" fontId="9" fillId="0" borderId="15" xfId="0" applyFont="1" applyBorder="1" applyAlignment="1">
      <alignment vertical="top" wrapText="1"/>
    </xf>
    <xf numFmtId="4" fontId="8" fillId="0" borderId="13" xfId="0" applyNumberFormat="1" applyFont="1" applyBorder="1" applyAlignment="1">
      <alignment vertical="center" wrapText="1"/>
    </xf>
    <xf numFmtId="4" fontId="2" fillId="0" borderId="13" xfId="0" applyNumberFormat="1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 wrapText="1"/>
    </xf>
    <xf numFmtId="0" fontId="2" fillId="0" borderId="12" xfId="0" applyFont="1" applyBorder="1" applyAlignment="1">
      <alignment vertical="top"/>
    </xf>
    <xf numFmtId="0" fontId="7" fillId="4" borderId="13" xfId="0" applyFont="1" applyFill="1" applyBorder="1" applyAlignment="1">
      <alignment horizontal="center" vertical="top" wrapText="1"/>
    </xf>
    <xf numFmtId="43" fontId="7" fillId="4" borderId="14" xfId="1" applyFont="1" applyFill="1" applyBorder="1" applyAlignment="1">
      <alignment vertical="top"/>
    </xf>
    <xf numFmtId="0" fontId="10" fillId="0" borderId="13" xfId="0" applyFont="1" applyBorder="1" applyAlignment="1">
      <alignment vertical="top" wrapText="1"/>
    </xf>
    <xf numFmtId="0" fontId="3" fillId="6" borderId="12" xfId="0" applyFont="1" applyFill="1" applyBorder="1" applyAlignment="1">
      <alignment vertical="top"/>
    </xf>
    <xf numFmtId="0" fontId="3" fillId="6" borderId="13" xfId="0" applyFont="1" applyFill="1" applyBorder="1" applyAlignment="1">
      <alignment vertical="top" wrapText="1"/>
    </xf>
    <xf numFmtId="0" fontId="3" fillId="6" borderId="13" xfId="1" applyNumberFormat="1" applyFont="1" applyFill="1" applyBorder="1" applyAlignment="1">
      <alignment vertical="top"/>
    </xf>
    <xf numFmtId="43" fontId="3" fillId="6" borderId="13" xfId="1" applyFont="1" applyFill="1" applyBorder="1" applyAlignment="1">
      <alignment vertical="top"/>
    </xf>
    <xf numFmtId="43" fontId="3" fillId="6" borderId="14" xfId="1" applyFont="1" applyFill="1" applyBorder="1" applyAlignment="1">
      <alignment vertical="top"/>
    </xf>
    <xf numFmtId="4" fontId="2" fillId="0" borderId="13" xfId="0" applyNumberFormat="1" applyFont="1" applyBorder="1" applyAlignment="1" applyProtection="1">
      <alignment vertical="top" wrapText="1"/>
      <protection locked="0"/>
    </xf>
    <xf numFmtId="0" fontId="2" fillId="5" borderId="13" xfId="0" applyFont="1" applyFill="1" applyBorder="1" applyAlignment="1">
      <alignment horizontal="center" vertical="top" wrapText="1"/>
    </xf>
    <xf numFmtId="43" fontId="2" fillId="5" borderId="13" xfId="1" applyFont="1" applyFill="1" applyBorder="1" applyAlignment="1">
      <alignment vertical="top"/>
    </xf>
    <xf numFmtId="4" fontId="2" fillId="0" borderId="13" xfId="0" applyNumberFormat="1" applyFont="1" applyBorder="1" applyAlignment="1">
      <alignment vertical="top" wrapText="1"/>
    </xf>
    <xf numFmtId="4" fontId="2" fillId="0" borderId="13" xfId="0" applyNumberFormat="1" applyFont="1" applyBorder="1" applyAlignment="1">
      <alignment vertical="top"/>
    </xf>
    <xf numFmtId="164" fontId="2" fillId="0" borderId="13" xfId="2" applyFont="1" applyFill="1" applyBorder="1" applyAlignment="1">
      <alignment vertical="top"/>
    </xf>
    <xf numFmtId="4" fontId="2" fillId="0" borderId="13" xfId="0" applyNumberFormat="1" applyFont="1" applyBorder="1"/>
    <xf numFmtId="0" fontId="2" fillId="0" borderId="16" xfId="0" applyFont="1" applyBorder="1" applyAlignment="1">
      <alignment vertical="top"/>
    </xf>
    <xf numFmtId="0" fontId="2" fillId="0" borderId="17" xfId="0" applyFont="1" applyBorder="1" applyAlignment="1">
      <alignment vertical="top" wrapText="1"/>
    </xf>
    <xf numFmtId="0" fontId="2" fillId="0" borderId="17" xfId="0" applyFont="1" applyBorder="1" applyAlignment="1">
      <alignment horizontal="center" vertical="top" wrapText="1"/>
    </xf>
    <xf numFmtId="43" fontId="2" fillId="0" borderId="17" xfId="1" applyFont="1" applyFill="1" applyBorder="1" applyAlignment="1" applyProtection="1">
      <alignment vertical="top" wrapText="1"/>
    </xf>
    <xf numFmtId="43" fontId="2" fillId="0" borderId="17" xfId="1" quotePrefix="1" applyFont="1" applyFill="1" applyBorder="1" applyAlignment="1" applyProtection="1">
      <alignment vertical="top"/>
      <protection locked="0"/>
    </xf>
    <xf numFmtId="43" fontId="2" fillId="0" borderId="17" xfId="1" applyFont="1" applyBorder="1" applyAlignment="1">
      <alignment vertical="top"/>
    </xf>
    <xf numFmtId="43" fontId="2" fillId="0" borderId="18" xfId="1" applyFont="1" applyBorder="1" applyAlignment="1">
      <alignment vertical="top"/>
    </xf>
    <xf numFmtId="0" fontId="2" fillId="0" borderId="0" xfId="0" applyFont="1" applyAlignment="1">
      <alignment vertical="top" wrapText="1"/>
    </xf>
  </cellXfs>
  <cellStyles count="3">
    <cellStyle name="Normal" xfId="0" builtinId="0"/>
    <cellStyle name="Vírgula" xfId="1" builtinId="3"/>
    <cellStyle name="Vírgula 2" xfId="2" xr:uid="{BF00013B-E86B-42BC-9003-D4579DE891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259773</xdr:colOff>
      <xdr:row>0</xdr:row>
      <xdr:rowOff>121228</xdr:rowOff>
    </xdr:from>
    <xdr:to>
      <xdr:col>2</xdr:col>
      <xdr:colOff>240868</xdr:colOff>
      <xdr:row>3</xdr:row>
      <xdr:rowOff>46327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D6657828-4155-4300-91FF-D77262FF0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248" y="121228"/>
          <a:ext cx="762145" cy="458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EA785-27EC-47DB-B9F4-7C931037A5D7}">
  <dimension ref="A1:R61"/>
  <sheetViews>
    <sheetView showGridLines="0" tabSelected="1" zoomScale="115" zoomScaleNormal="115" zoomScaleSheetLayoutView="120" workbookViewId="0">
      <pane xSplit="5" ySplit="9" topLeftCell="F10" activePane="bottomRight" state="frozen"/>
      <selection pane="topRight" activeCell="F1" sqref="F1"/>
      <selection pane="bottomLeft" activeCell="A11" sqref="A11"/>
      <selection pane="bottomRight" activeCell="C20" sqref="C20"/>
    </sheetView>
  </sheetViews>
  <sheetFormatPr defaultRowHeight="11.25" x14ac:dyDescent="0.25"/>
  <cols>
    <col min="1" max="1" width="5.5703125" style="1" customWidth="1"/>
    <col min="2" max="2" width="11.7109375" style="7" customWidth="1"/>
    <col min="3" max="3" width="63.42578125" style="95" customWidth="1"/>
    <col min="4" max="4" width="6.140625" style="95" customWidth="1"/>
    <col min="5" max="5" width="9.28515625" style="7" customWidth="1"/>
    <col min="6" max="6" width="10.5703125" style="7" customWidth="1"/>
    <col min="7" max="7" width="14.42578125" style="7" customWidth="1"/>
    <col min="8" max="8" width="14.140625" style="7" customWidth="1"/>
    <col min="9" max="9" width="12.140625" style="7" customWidth="1"/>
    <col min="10" max="10" width="14.140625" style="7" customWidth="1"/>
    <col min="11" max="11" width="2.28515625" style="7" customWidth="1"/>
    <col min="12" max="12" width="11.42578125" style="7" customWidth="1"/>
    <col min="13" max="13" width="13.85546875" style="7" customWidth="1"/>
    <col min="14" max="14" width="12" style="8" customWidth="1"/>
    <col min="15" max="15" width="11.28515625" style="7" customWidth="1"/>
    <col min="16" max="16" width="10" style="7" bestFit="1" customWidth="1"/>
    <col min="17" max="17" width="10" style="7" customWidth="1"/>
    <col min="18" max="18" width="10.85546875" style="7" bestFit="1" customWidth="1"/>
    <col min="19" max="23" width="9.140625" style="7"/>
    <col min="24" max="24" width="10.7109375" style="7" bestFit="1" customWidth="1"/>
    <col min="25" max="25" width="12.5703125" style="7" bestFit="1" customWidth="1"/>
    <col min="26" max="16384" width="9.140625" style="7"/>
  </cols>
  <sheetData>
    <row r="1" spans="1:15" x14ac:dyDescent="0.25">
      <c r="B1" s="2"/>
      <c r="C1" s="3"/>
      <c r="D1" s="3"/>
      <c r="E1" s="4"/>
      <c r="F1" s="5" t="s">
        <v>0</v>
      </c>
      <c r="G1" s="4"/>
      <c r="H1" s="4"/>
      <c r="I1" s="4"/>
      <c r="J1" s="6"/>
    </row>
    <row r="2" spans="1:15" ht="15" customHeight="1" x14ac:dyDescent="0.25">
      <c r="B2" s="9"/>
      <c r="C2" s="10" t="s">
        <v>1</v>
      </c>
      <c r="D2" s="11"/>
      <c r="E2" s="12" t="s">
        <v>2</v>
      </c>
      <c r="F2" s="13" t="s">
        <v>3</v>
      </c>
      <c r="G2" s="13"/>
      <c r="H2" s="13"/>
      <c r="I2" s="14" t="s">
        <v>4</v>
      </c>
      <c r="J2" s="15"/>
      <c r="M2" s="16"/>
    </row>
    <row r="3" spans="1:15" ht="15.75" customHeight="1" x14ac:dyDescent="0.25">
      <c r="B3" s="9"/>
      <c r="C3" s="10"/>
      <c r="D3" s="11"/>
      <c r="E3" s="17" t="s">
        <v>5</v>
      </c>
      <c r="F3" s="13" t="s">
        <v>6</v>
      </c>
      <c r="G3" s="13"/>
      <c r="H3" s="13"/>
      <c r="I3" s="18" t="s">
        <v>7</v>
      </c>
      <c r="J3" s="19"/>
    </row>
    <row r="4" spans="1:15" ht="15.75" customHeight="1" x14ac:dyDescent="0.25">
      <c r="B4" s="20"/>
      <c r="C4" s="21"/>
      <c r="D4" s="22"/>
      <c r="E4" s="23" t="s">
        <v>8</v>
      </c>
      <c r="F4" s="24"/>
      <c r="G4" s="24"/>
      <c r="H4" s="24"/>
      <c r="I4" s="25" t="s">
        <v>9</v>
      </c>
      <c r="J4" s="26"/>
      <c r="M4" s="8"/>
    </row>
    <row r="5" spans="1:15" s="8" customFormat="1" x14ac:dyDescent="0.25">
      <c r="A5" s="1"/>
      <c r="B5" s="27" t="s">
        <v>10</v>
      </c>
      <c r="C5" s="28" t="s">
        <v>11</v>
      </c>
      <c r="D5" s="29" t="s">
        <v>12</v>
      </c>
      <c r="E5" s="30" t="s">
        <v>13</v>
      </c>
      <c r="F5" s="30" t="s">
        <v>14</v>
      </c>
      <c r="G5" s="30" t="s">
        <v>15</v>
      </c>
      <c r="H5" s="30" t="s">
        <v>14</v>
      </c>
      <c r="I5" s="30" t="s">
        <v>15</v>
      </c>
      <c r="J5" s="31" t="s">
        <v>16</v>
      </c>
      <c r="L5" s="7"/>
    </row>
    <row r="6" spans="1:15" s="8" customFormat="1" x14ac:dyDescent="0.25">
      <c r="A6" s="1"/>
      <c r="B6" s="32"/>
      <c r="C6" s="33"/>
      <c r="D6" s="34"/>
      <c r="E6" s="34"/>
      <c r="F6" s="35" t="s">
        <v>17</v>
      </c>
      <c r="G6" s="35" t="s">
        <v>18</v>
      </c>
      <c r="H6" s="35" t="s">
        <v>19</v>
      </c>
      <c r="I6" s="35" t="s">
        <v>20</v>
      </c>
      <c r="J6" s="36" t="s">
        <v>21</v>
      </c>
      <c r="L6" s="7"/>
    </row>
    <row r="7" spans="1:15" s="8" customFormat="1" x14ac:dyDescent="0.25">
      <c r="A7" s="1"/>
      <c r="B7" s="32"/>
      <c r="C7" s="33"/>
      <c r="D7" s="33"/>
      <c r="E7" s="34"/>
      <c r="F7" s="34"/>
      <c r="G7" s="34"/>
      <c r="H7" s="34"/>
      <c r="I7" s="34"/>
      <c r="J7" s="37"/>
      <c r="L7" s="7"/>
    </row>
    <row r="8" spans="1:15" s="8" customFormat="1" x14ac:dyDescent="0.25">
      <c r="A8" s="1"/>
      <c r="B8" s="38"/>
      <c r="C8" s="39" t="s">
        <v>21</v>
      </c>
      <c r="D8" s="39"/>
      <c r="E8" s="40"/>
      <c r="F8" s="41"/>
      <c r="G8" s="41">
        <f>G10+G35+G49</f>
        <v>0</v>
      </c>
      <c r="H8" s="41"/>
      <c r="I8" s="41">
        <f>I10+I35+I49</f>
        <v>0</v>
      </c>
      <c r="J8" s="42">
        <f>J10+J35+J49</f>
        <v>0</v>
      </c>
      <c r="L8" s="43"/>
      <c r="M8" s="44"/>
    </row>
    <row r="9" spans="1:15" s="8" customFormat="1" x14ac:dyDescent="0.25">
      <c r="A9" s="1"/>
      <c r="B9" s="32"/>
      <c r="C9" s="33"/>
      <c r="D9" s="33"/>
      <c r="E9" s="45"/>
      <c r="F9" s="46"/>
      <c r="G9" s="46"/>
      <c r="H9" s="46"/>
      <c r="I9" s="46"/>
      <c r="J9" s="47"/>
      <c r="L9" s="7"/>
    </row>
    <row r="10" spans="1:15" s="8" customFormat="1" ht="13.5" customHeight="1" x14ac:dyDescent="0.25">
      <c r="A10" s="1"/>
      <c r="B10" s="48" t="s">
        <v>22</v>
      </c>
      <c r="C10" s="49" t="s">
        <v>23</v>
      </c>
      <c r="D10" s="49"/>
      <c r="E10" s="50"/>
      <c r="F10" s="51"/>
      <c r="G10" s="51">
        <f>G12+G15+G19+G22+G26+G29</f>
        <v>0</v>
      </c>
      <c r="H10" s="51"/>
      <c r="I10" s="51">
        <f t="shared" ref="I10:J10" si="0">I12+I15+I19+I22+I26+I29</f>
        <v>0</v>
      </c>
      <c r="J10" s="51">
        <f t="shared" si="0"/>
        <v>0</v>
      </c>
      <c r="L10" s="7"/>
      <c r="M10" s="52"/>
    </row>
    <row r="11" spans="1:15" s="8" customFormat="1" x14ac:dyDescent="0.25">
      <c r="A11" s="1"/>
      <c r="B11" s="32"/>
      <c r="C11" s="33"/>
      <c r="D11" s="33"/>
      <c r="E11" s="45"/>
      <c r="F11" s="46"/>
      <c r="G11" s="46"/>
      <c r="H11" s="46"/>
      <c r="I11" s="46"/>
      <c r="J11" s="47"/>
      <c r="L11" s="7"/>
    </row>
    <row r="12" spans="1:15" s="8" customFormat="1" x14ac:dyDescent="0.25">
      <c r="A12" s="1"/>
      <c r="B12" s="53" t="s">
        <v>24</v>
      </c>
      <c r="C12" s="54" t="s">
        <v>25</v>
      </c>
      <c r="D12" s="54"/>
      <c r="E12" s="55"/>
      <c r="F12" s="56"/>
      <c r="G12" s="56">
        <f>SUM(G13:G13)</f>
        <v>0</v>
      </c>
      <c r="H12" s="56"/>
      <c r="I12" s="56">
        <f>SUM(I13:I13)</f>
        <v>0</v>
      </c>
      <c r="J12" s="57">
        <f>SUM(J13:J13)</f>
        <v>0</v>
      </c>
      <c r="L12" s="52"/>
      <c r="O12" s="7"/>
    </row>
    <row r="13" spans="1:15" s="8" customFormat="1" ht="90" x14ac:dyDescent="0.25">
      <c r="A13" s="1"/>
      <c r="B13" s="58" t="s">
        <v>26</v>
      </c>
      <c r="C13" s="59" t="s">
        <v>27</v>
      </c>
      <c r="D13" s="60" t="s">
        <v>28</v>
      </c>
      <c r="E13" s="61">
        <v>3</v>
      </c>
      <c r="F13" s="62"/>
      <c r="G13" s="62">
        <f t="shared" ref="G13:G24" si="1">E13*F13</f>
        <v>0</v>
      </c>
      <c r="H13" s="62"/>
      <c r="I13" s="62">
        <f t="shared" ref="I13:I21" si="2">H13*E13</f>
        <v>0</v>
      </c>
      <c r="J13" s="63">
        <f t="shared" ref="J13:J21" si="3">I13+G13</f>
        <v>0</v>
      </c>
      <c r="L13" s="7"/>
      <c r="M13" s="64"/>
      <c r="N13" s="44"/>
    </row>
    <row r="14" spans="1:15" s="8" customFormat="1" x14ac:dyDescent="0.25">
      <c r="A14" s="1"/>
      <c r="B14" s="65"/>
      <c r="C14" s="66"/>
      <c r="D14" s="67"/>
      <c r="E14" s="62"/>
      <c r="F14" s="62"/>
      <c r="G14" s="62"/>
      <c r="H14" s="62"/>
      <c r="I14" s="62"/>
      <c r="J14" s="63"/>
      <c r="L14" s="7"/>
      <c r="M14" s="64"/>
      <c r="N14" s="44"/>
    </row>
    <row r="15" spans="1:15" s="8" customFormat="1" x14ac:dyDescent="0.25">
      <c r="A15" s="1"/>
      <c r="B15" s="53" t="s">
        <v>29</v>
      </c>
      <c r="C15" s="54" t="s">
        <v>30</v>
      </c>
      <c r="D15" s="54"/>
      <c r="E15" s="55"/>
      <c r="F15" s="56"/>
      <c r="G15" s="56">
        <f>SUM(G16:G17)</f>
        <v>0</v>
      </c>
      <c r="H15" s="56"/>
      <c r="I15" s="56">
        <f>SUM(I16:I17)</f>
        <v>0</v>
      </c>
      <c r="J15" s="57">
        <f>SUM(J16:J17)</f>
        <v>0</v>
      </c>
      <c r="L15" s="52"/>
      <c r="M15" s="64"/>
      <c r="N15" s="44"/>
    </row>
    <row r="16" spans="1:15" s="8" customFormat="1" x14ac:dyDescent="0.25">
      <c r="A16" s="1"/>
      <c r="B16" s="65" t="s">
        <v>31</v>
      </c>
      <c r="C16" s="66" t="s">
        <v>32</v>
      </c>
      <c r="D16" s="60" t="s">
        <v>28</v>
      </c>
      <c r="E16" s="61">
        <v>3</v>
      </c>
      <c r="F16" s="62"/>
      <c r="G16" s="62">
        <f t="shared" si="1"/>
        <v>0</v>
      </c>
      <c r="H16" s="62"/>
      <c r="I16" s="62">
        <f t="shared" ref="I16:I17" si="4">H16*E16</f>
        <v>0</v>
      </c>
      <c r="J16" s="63">
        <f t="shared" ref="J16:J17" si="5">I16+G16</f>
        <v>0</v>
      </c>
      <c r="L16" s="7"/>
      <c r="M16" s="64"/>
      <c r="N16" s="44"/>
    </row>
    <row r="17" spans="1:15" s="8" customFormat="1" x14ac:dyDescent="0.25">
      <c r="A17" s="1"/>
      <c r="B17" s="65" t="s">
        <v>33</v>
      </c>
      <c r="C17" s="66" t="s">
        <v>34</v>
      </c>
      <c r="D17" s="60" t="s">
        <v>28</v>
      </c>
      <c r="E17" s="61">
        <v>3</v>
      </c>
      <c r="F17" s="62"/>
      <c r="G17" s="62">
        <f t="shared" si="1"/>
        <v>0</v>
      </c>
      <c r="H17" s="62"/>
      <c r="I17" s="62">
        <f t="shared" si="4"/>
        <v>0</v>
      </c>
      <c r="J17" s="63">
        <f t="shared" si="5"/>
        <v>0</v>
      </c>
      <c r="L17" s="7"/>
      <c r="M17" s="64"/>
      <c r="N17" s="44"/>
    </row>
    <row r="18" spans="1:15" s="8" customFormat="1" x14ac:dyDescent="0.25">
      <c r="A18" s="1"/>
      <c r="B18" s="65"/>
      <c r="C18" s="66"/>
      <c r="D18" s="67"/>
      <c r="E18" s="62"/>
      <c r="F18" s="62"/>
      <c r="G18" s="62">
        <f t="shared" si="1"/>
        <v>0</v>
      </c>
      <c r="H18" s="62"/>
      <c r="I18" s="62">
        <f t="shared" si="2"/>
        <v>0</v>
      </c>
      <c r="J18" s="63">
        <f t="shared" si="3"/>
        <v>0</v>
      </c>
      <c r="L18" s="7"/>
      <c r="M18" s="64"/>
      <c r="N18" s="44"/>
    </row>
    <row r="19" spans="1:15" s="8" customFormat="1" x14ac:dyDescent="0.25">
      <c r="A19" s="1"/>
      <c r="B19" s="53" t="s">
        <v>35</v>
      </c>
      <c r="C19" s="54" t="s">
        <v>36</v>
      </c>
      <c r="D19" s="54"/>
      <c r="E19" s="55"/>
      <c r="F19" s="56"/>
      <c r="G19" s="56">
        <f>SUM(G20:G20)</f>
        <v>0</v>
      </c>
      <c r="H19" s="56"/>
      <c r="I19" s="56">
        <f>SUM(I20:I20)</f>
        <v>0</v>
      </c>
      <c r="J19" s="57">
        <f>SUM(J20:J20)</f>
        <v>0</v>
      </c>
      <c r="L19" s="52"/>
      <c r="M19" s="64"/>
      <c r="N19" s="44"/>
    </row>
    <row r="20" spans="1:15" s="8" customFormat="1" ht="37.5" customHeight="1" x14ac:dyDescent="0.25">
      <c r="A20" s="1"/>
      <c r="B20" s="68" t="s">
        <v>37</v>
      </c>
      <c r="C20" s="69" t="s">
        <v>38</v>
      </c>
      <c r="D20" s="70" t="s">
        <v>28</v>
      </c>
      <c r="E20" s="61">
        <v>3</v>
      </c>
      <c r="F20" s="62"/>
      <c r="G20" s="62">
        <f t="shared" si="1"/>
        <v>0</v>
      </c>
      <c r="H20" s="62"/>
      <c r="I20" s="62">
        <f t="shared" ref="I20" si="6">H20*E20</f>
        <v>0</v>
      </c>
      <c r="J20" s="63">
        <f t="shared" ref="J20" si="7">I20+G20</f>
        <v>0</v>
      </c>
      <c r="L20" s="7"/>
      <c r="M20" s="64"/>
      <c r="N20" s="44"/>
    </row>
    <row r="21" spans="1:15" s="8" customFormat="1" ht="15.75" customHeight="1" x14ac:dyDescent="0.25">
      <c r="A21" s="1"/>
      <c r="B21" s="65"/>
      <c r="C21" s="66"/>
      <c r="D21" s="67"/>
      <c r="E21" s="62"/>
      <c r="F21" s="62"/>
      <c r="G21" s="62">
        <f t="shared" si="1"/>
        <v>0</v>
      </c>
      <c r="H21" s="62"/>
      <c r="I21" s="62">
        <f t="shared" si="2"/>
        <v>0</v>
      </c>
      <c r="J21" s="63">
        <f t="shared" si="3"/>
        <v>0</v>
      </c>
      <c r="L21" s="7"/>
      <c r="M21" s="64"/>
      <c r="N21" s="44"/>
    </row>
    <row r="22" spans="1:15" s="8" customFormat="1" x14ac:dyDescent="0.25">
      <c r="A22" s="1"/>
      <c r="B22" s="53" t="s">
        <v>39</v>
      </c>
      <c r="C22" s="54" t="s">
        <v>40</v>
      </c>
      <c r="D22" s="54"/>
      <c r="E22" s="55"/>
      <c r="F22" s="56"/>
      <c r="G22" s="56">
        <f>SUM(G23:G24)</f>
        <v>0</v>
      </c>
      <c r="H22" s="56"/>
      <c r="I22" s="56">
        <f>SUM(I23:I24)</f>
        <v>0</v>
      </c>
      <c r="J22" s="57">
        <f>SUM(J23:J24)</f>
        <v>0</v>
      </c>
      <c r="L22" s="52"/>
      <c r="M22" s="64"/>
      <c r="N22" s="44"/>
    </row>
    <row r="23" spans="1:15" s="8" customFormat="1" ht="18.75" customHeight="1" x14ac:dyDescent="0.25">
      <c r="A23" s="1"/>
      <c r="B23" s="65" t="s">
        <v>41</v>
      </c>
      <c r="C23" s="66" t="s">
        <v>42</v>
      </c>
      <c r="D23" s="60" t="s">
        <v>28</v>
      </c>
      <c r="E23" s="61">
        <v>3</v>
      </c>
      <c r="F23" s="62"/>
      <c r="G23" s="62">
        <f t="shared" si="1"/>
        <v>0</v>
      </c>
      <c r="H23" s="62"/>
      <c r="I23" s="62">
        <f t="shared" ref="I23:I24" si="8">H23*E23</f>
        <v>0</v>
      </c>
      <c r="J23" s="63">
        <f t="shared" ref="J23:J24" si="9">I23+G23</f>
        <v>0</v>
      </c>
      <c r="L23" s="7"/>
      <c r="M23" s="64"/>
      <c r="N23" s="44"/>
    </row>
    <row r="24" spans="1:15" s="8" customFormat="1" ht="19.5" customHeight="1" x14ac:dyDescent="0.25">
      <c r="A24" s="1"/>
      <c r="B24" s="65" t="s">
        <v>43</v>
      </c>
      <c r="C24" s="66" t="s">
        <v>44</v>
      </c>
      <c r="D24" s="60" t="s">
        <v>28</v>
      </c>
      <c r="E24" s="61">
        <v>3</v>
      </c>
      <c r="F24" s="62"/>
      <c r="G24" s="62">
        <f t="shared" si="1"/>
        <v>0</v>
      </c>
      <c r="H24" s="62"/>
      <c r="I24" s="62">
        <f t="shared" si="8"/>
        <v>0</v>
      </c>
      <c r="J24" s="63">
        <f t="shared" si="9"/>
        <v>0</v>
      </c>
      <c r="L24" s="7"/>
      <c r="M24" s="64"/>
      <c r="N24" s="44"/>
    </row>
    <row r="25" spans="1:15" s="8" customFormat="1" x14ac:dyDescent="0.25">
      <c r="A25" s="1"/>
      <c r="B25" s="32"/>
      <c r="C25" s="33"/>
      <c r="D25" s="71"/>
      <c r="E25" s="46"/>
      <c r="F25" s="62"/>
      <c r="G25" s="46"/>
      <c r="H25" s="62"/>
      <c r="I25" s="46"/>
      <c r="J25" s="47"/>
      <c r="L25" s="7"/>
      <c r="M25" s="64"/>
      <c r="N25" s="44"/>
    </row>
    <row r="26" spans="1:15" s="8" customFormat="1" x14ac:dyDescent="0.25">
      <c r="A26" s="1"/>
      <c r="B26" s="53" t="s">
        <v>45</v>
      </c>
      <c r="C26" s="54" t="s">
        <v>46</v>
      </c>
      <c r="D26" s="54"/>
      <c r="E26" s="55"/>
      <c r="F26" s="56"/>
      <c r="G26" s="56">
        <f>SUM(G27:G28)</f>
        <v>0</v>
      </c>
      <c r="H26" s="56"/>
      <c r="I26" s="56">
        <f>SUM(I27:I28)</f>
        <v>0</v>
      </c>
      <c r="J26" s="57">
        <f>SUM(J27:J28)</f>
        <v>0</v>
      </c>
      <c r="L26" s="52"/>
      <c r="M26" s="64"/>
      <c r="N26" s="44"/>
      <c r="O26" s="7"/>
    </row>
    <row r="27" spans="1:15" s="8" customFormat="1" ht="45" x14ac:dyDescent="0.25">
      <c r="A27" s="1"/>
      <c r="B27" s="72" t="s">
        <v>47</v>
      </c>
      <c r="C27" s="66" t="s">
        <v>48</v>
      </c>
      <c r="D27" s="67" t="s">
        <v>28</v>
      </c>
      <c r="E27" s="61">
        <v>3</v>
      </c>
      <c r="F27" s="62"/>
      <c r="G27" s="62">
        <f t="shared" ref="G27" si="10">E27*F27</f>
        <v>0</v>
      </c>
      <c r="H27" s="62"/>
      <c r="I27" s="62">
        <f t="shared" ref="I27:I42" si="11">H27*E27</f>
        <v>0</v>
      </c>
      <c r="J27" s="63">
        <f t="shared" ref="J27:J42" si="12">I27+G27</f>
        <v>0</v>
      </c>
      <c r="L27" s="7"/>
      <c r="M27" s="64"/>
      <c r="N27" s="44"/>
    </row>
    <row r="28" spans="1:15" s="8" customFormat="1" x14ac:dyDescent="0.25">
      <c r="A28" s="1"/>
      <c r="B28" s="72"/>
      <c r="C28" s="66"/>
      <c r="D28" s="67"/>
      <c r="E28" s="62"/>
      <c r="F28" s="62"/>
      <c r="G28" s="62">
        <f t="shared" ref="G28:G38" si="13">F28*E28</f>
        <v>0</v>
      </c>
      <c r="H28" s="62"/>
      <c r="I28" s="62">
        <f t="shared" si="11"/>
        <v>0</v>
      </c>
      <c r="J28" s="63">
        <f t="shared" si="12"/>
        <v>0</v>
      </c>
      <c r="L28" s="7"/>
      <c r="M28" s="64"/>
      <c r="N28" s="44"/>
    </row>
    <row r="29" spans="1:15" s="8" customFormat="1" x14ac:dyDescent="0.25">
      <c r="A29" s="1"/>
      <c r="B29" s="53" t="s">
        <v>49</v>
      </c>
      <c r="C29" s="54" t="s">
        <v>50</v>
      </c>
      <c r="D29" s="54"/>
      <c r="E29" s="55"/>
      <c r="F29" s="56"/>
      <c r="G29" s="56">
        <f>SUM(G30:G34)</f>
        <v>0</v>
      </c>
      <c r="H29" s="56"/>
      <c r="I29" s="56">
        <f>SUM(I30:I34)</f>
        <v>0</v>
      </c>
      <c r="J29" s="57">
        <f>SUM(J30:J34)</f>
        <v>0</v>
      </c>
      <c r="L29" s="52"/>
      <c r="M29" s="64"/>
      <c r="N29" s="44"/>
    </row>
    <row r="30" spans="1:15" s="8" customFormat="1" ht="22.5" x14ac:dyDescent="0.25">
      <c r="A30" s="1"/>
      <c r="B30" s="72" t="s">
        <v>51</v>
      </c>
      <c r="C30" s="66" t="s">
        <v>52</v>
      </c>
      <c r="D30" s="60" t="s">
        <v>53</v>
      </c>
      <c r="E30" s="61">
        <v>1</v>
      </c>
      <c r="F30" s="62"/>
      <c r="G30" s="62">
        <f t="shared" ref="G30:G32" si="14">E30*F30</f>
        <v>0</v>
      </c>
      <c r="H30" s="62"/>
      <c r="I30" s="62">
        <f t="shared" ref="I30:I34" si="15">H30*E30</f>
        <v>0</v>
      </c>
      <c r="J30" s="63">
        <f t="shared" ref="J30:J34" si="16">I30+G30</f>
        <v>0</v>
      </c>
      <c r="L30" s="7"/>
      <c r="M30" s="64"/>
      <c r="N30" s="44"/>
    </row>
    <row r="31" spans="1:15" s="8" customFormat="1" ht="33.75" x14ac:dyDescent="0.25">
      <c r="A31" s="1"/>
      <c r="B31" s="72" t="s">
        <v>54</v>
      </c>
      <c r="C31" s="66" t="s">
        <v>55</v>
      </c>
      <c r="D31" s="60" t="s">
        <v>53</v>
      </c>
      <c r="E31" s="61">
        <v>1</v>
      </c>
      <c r="F31" s="62"/>
      <c r="G31" s="62">
        <f t="shared" si="14"/>
        <v>0</v>
      </c>
      <c r="H31" s="62"/>
      <c r="I31" s="62">
        <f t="shared" si="15"/>
        <v>0</v>
      </c>
      <c r="J31" s="63">
        <f t="shared" si="16"/>
        <v>0</v>
      </c>
      <c r="L31" s="7"/>
      <c r="M31" s="64"/>
      <c r="N31" s="44"/>
    </row>
    <row r="32" spans="1:15" s="8" customFormat="1" ht="22.5" x14ac:dyDescent="0.25">
      <c r="A32" s="1"/>
      <c r="B32" s="72" t="s">
        <v>56</v>
      </c>
      <c r="C32" s="66" t="s">
        <v>57</v>
      </c>
      <c r="D32" s="60" t="s">
        <v>28</v>
      </c>
      <c r="E32" s="61">
        <v>3</v>
      </c>
      <c r="F32" s="62"/>
      <c r="G32" s="62">
        <f t="shared" si="14"/>
        <v>0</v>
      </c>
      <c r="H32" s="62"/>
      <c r="I32" s="62">
        <f t="shared" si="15"/>
        <v>0</v>
      </c>
      <c r="J32" s="63">
        <f t="shared" si="16"/>
        <v>0</v>
      </c>
      <c r="L32" s="7"/>
      <c r="M32" s="64"/>
      <c r="N32" s="44"/>
    </row>
    <row r="33" spans="1:18" s="8" customFormat="1" x14ac:dyDescent="0.25">
      <c r="A33" s="1"/>
      <c r="B33" s="32"/>
      <c r="C33" s="33"/>
      <c r="D33" s="67"/>
      <c r="E33" s="62"/>
      <c r="F33" s="62"/>
      <c r="G33" s="62">
        <f t="shared" ref="G33:G34" si="17">F33*E33</f>
        <v>0</v>
      </c>
      <c r="H33" s="62"/>
      <c r="I33" s="62">
        <f t="shared" si="15"/>
        <v>0</v>
      </c>
      <c r="J33" s="63">
        <f t="shared" si="16"/>
        <v>0</v>
      </c>
      <c r="L33" s="7"/>
      <c r="M33" s="64"/>
      <c r="N33" s="44"/>
    </row>
    <row r="34" spans="1:18" s="8" customFormat="1" x14ac:dyDescent="0.25">
      <c r="A34" s="1"/>
      <c r="B34" s="72"/>
      <c r="C34" s="66"/>
      <c r="D34" s="67"/>
      <c r="E34" s="62"/>
      <c r="F34" s="62"/>
      <c r="G34" s="62">
        <f t="shared" si="17"/>
        <v>0</v>
      </c>
      <c r="H34" s="62"/>
      <c r="I34" s="62">
        <f t="shared" si="15"/>
        <v>0</v>
      </c>
      <c r="J34" s="63">
        <f t="shared" si="16"/>
        <v>0</v>
      </c>
      <c r="L34" s="7"/>
      <c r="M34" s="64"/>
      <c r="N34" s="44"/>
    </row>
    <row r="35" spans="1:18" s="8" customFormat="1" x14ac:dyDescent="0.25">
      <c r="A35" s="1"/>
      <c r="B35" s="48" t="s">
        <v>58</v>
      </c>
      <c r="C35" s="49" t="s">
        <v>59</v>
      </c>
      <c r="D35" s="73"/>
      <c r="E35" s="51"/>
      <c r="F35" s="51"/>
      <c r="G35" s="51">
        <f>G37+G41</f>
        <v>0</v>
      </c>
      <c r="H35" s="51"/>
      <c r="I35" s="51">
        <f>I37+I41</f>
        <v>0</v>
      </c>
      <c r="J35" s="74">
        <f>J37+J41</f>
        <v>0</v>
      </c>
      <c r="L35" s="52"/>
      <c r="M35" s="64"/>
      <c r="N35" s="44"/>
      <c r="O35" s="7"/>
    </row>
    <row r="36" spans="1:18" s="8" customFormat="1" x14ac:dyDescent="0.25">
      <c r="A36" s="1"/>
      <c r="B36" s="32"/>
      <c r="C36" s="75"/>
      <c r="D36" s="67"/>
      <c r="E36" s="62"/>
      <c r="F36" s="62"/>
      <c r="G36" s="62">
        <f t="shared" si="13"/>
        <v>0</v>
      </c>
      <c r="H36" s="62"/>
      <c r="I36" s="62">
        <f t="shared" si="11"/>
        <v>0</v>
      </c>
      <c r="J36" s="63">
        <f t="shared" si="12"/>
        <v>0</v>
      </c>
      <c r="L36" s="7"/>
      <c r="M36" s="64"/>
      <c r="N36" s="44"/>
    </row>
    <row r="37" spans="1:18" s="8" customFormat="1" ht="56.25" x14ac:dyDescent="0.25">
      <c r="A37" s="1"/>
      <c r="B37" s="76" t="s">
        <v>60</v>
      </c>
      <c r="C37" s="77" t="s">
        <v>61</v>
      </c>
      <c r="D37" s="77"/>
      <c r="E37" s="78"/>
      <c r="F37" s="79"/>
      <c r="G37" s="79">
        <f>SUM(G39:G39)</f>
        <v>0</v>
      </c>
      <c r="H37" s="79"/>
      <c r="I37" s="79">
        <f>SUM(I39:I39)</f>
        <v>0</v>
      </c>
      <c r="J37" s="80">
        <f>SUM(J39:J39)</f>
        <v>0</v>
      </c>
      <c r="L37" s="52"/>
      <c r="M37" s="64"/>
      <c r="N37" s="44"/>
    </row>
    <row r="38" spans="1:18" s="8" customFormat="1" x14ac:dyDescent="0.25">
      <c r="A38" s="1"/>
      <c r="B38" s="72"/>
      <c r="C38" s="66"/>
      <c r="D38" s="67"/>
      <c r="E38" s="62"/>
      <c r="F38" s="62"/>
      <c r="G38" s="62">
        <f t="shared" si="13"/>
        <v>0</v>
      </c>
      <c r="H38" s="62"/>
      <c r="I38" s="62">
        <f t="shared" si="11"/>
        <v>0</v>
      </c>
      <c r="J38" s="63">
        <f t="shared" si="12"/>
        <v>0</v>
      </c>
      <c r="L38" s="7"/>
      <c r="M38" s="64"/>
      <c r="N38" s="44"/>
    </row>
    <row r="39" spans="1:18" s="8" customFormat="1" ht="45" customHeight="1" x14ac:dyDescent="0.25">
      <c r="A39" s="1"/>
      <c r="B39" s="72" t="s">
        <v>62</v>
      </c>
      <c r="C39" s="81" t="s">
        <v>63</v>
      </c>
      <c r="D39" s="70" t="s">
        <v>64</v>
      </c>
      <c r="E39" s="62">
        <v>2950.84</v>
      </c>
      <c r="F39" s="62"/>
      <c r="G39" s="62">
        <f t="shared" ref="G39" si="18">E39*F39</f>
        <v>0</v>
      </c>
      <c r="H39" s="62"/>
      <c r="I39" s="62">
        <f t="shared" si="11"/>
        <v>0</v>
      </c>
      <c r="J39" s="63">
        <f t="shared" si="12"/>
        <v>0</v>
      </c>
      <c r="L39" s="43"/>
      <c r="M39" s="64"/>
      <c r="N39" s="44"/>
    </row>
    <row r="40" spans="1:18" s="8" customFormat="1" x14ac:dyDescent="0.25">
      <c r="A40" s="1"/>
      <c r="B40" s="72"/>
      <c r="C40" s="66"/>
      <c r="D40" s="67"/>
      <c r="E40" s="62"/>
      <c r="F40" s="62"/>
      <c r="G40" s="62">
        <f t="shared" ref="G40:G42" si="19">F40*E40</f>
        <v>0</v>
      </c>
      <c r="H40" s="62"/>
      <c r="I40" s="62">
        <f t="shared" si="11"/>
        <v>0</v>
      </c>
      <c r="J40" s="63">
        <f t="shared" si="12"/>
        <v>0</v>
      </c>
      <c r="L40" s="7"/>
      <c r="M40" s="64"/>
      <c r="N40" s="44"/>
    </row>
    <row r="41" spans="1:18" s="8" customFormat="1" ht="67.5" x14ac:dyDescent="0.25">
      <c r="A41" s="1"/>
      <c r="B41" s="76" t="s">
        <v>65</v>
      </c>
      <c r="C41" s="77" t="s">
        <v>66</v>
      </c>
      <c r="D41" s="77"/>
      <c r="E41" s="78"/>
      <c r="F41" s="79"/>
      <c r="G41" s="79">
        <f>+G43</f>
        <v>0</v>
      </c>
      <c r="H41" s="79"/>
      <c r="I41" s="79">
        <f t="shared" ref="I41:J41" si="20">+I43</f>
        <v>0</v>
      </c>
      <c r="J41" s="80">
        <f t="shared" si="20"/>
        <v>0</v>
      </c>
      <c r="L41" s="52"/>
      <c r="M41" s="64"/>
      <c r="N41" s="44"/>
    </row>
    <row r="42" spans="1:18" s="8" customFormat="1" x14ac:dyDescent="0.25">
      <c r="A42" s="1"/>
      <c r="B42" s="72"/>
      <c r="C42" s="66"/>
      <c r="D42" s="67"/>
      <c r="E42" s="62"/>
      <c r="F42" s="62"/>
      <c r="G42" s="62">
        <f t="shared" si="19"/>
        <v>0</v>
      </c>
      <c r="H42" s="62"/>
      <c r="I42" s="62">
        <f t="shared" si="11"/>
        <v>0</v>
      </c>
      <c r="J42" s="63">
        <f t="shared" si="12"/>
        <v>0</v>
      </c>
      <c r="L42" s="7"/>
      <c r="M42" s="64"/>
      <c r="N42" s="44"/>
    </row>
    <row r="43" spans="1:18" s="8" customFormat="1" ht="19.5" customHeight="1" x14ac:dyDescent="0.25">
      <c r="A43" s="1"/>
      <c r="B43" s="53" t="s">
        <v>67</v>
      </c>
      <c r="C43" s="54" t="s">
        <v>68</v>
      </c>
      <c r="D43" s="82"/>
      <c r="E43" s="83"/>
      <c r="F43" s="83"/>
      <c r="G43" s="56">
        <f>SUM(G44:G46)</f>
        <v>0</v>
      </c>
      <c r="H43" s="83"/>
      <c r="I43" s="56">
        <f>SUM(I44:I46)</f>
        <v>0</v>
      </c>
      <c r="J43" s="57">
        <f>SUM(J44:J46)</f>
        <v>0</v>
      </c>
      <c r="L43" s="7"/>
      <c r="M43" s="64"/>
      <c r="N43" s="44"/>
    </row>
    <row r="44" spans="1:18" s="8" customFormat="1" ht="44.25" customHeight="1" x14ac:dyDescent="0.25">
      <c r="A44" s="1"/>
      <c r="B44" s="72" t="s">
        <v>69</v>
      </c>
      <c r="C44" s="84" t="s">
        <v>70</v>
      </c>
      <c r="D44" s="70"/>
      <c r="E44" s="62"/>
      <c r="F44" s="62"/>
      <c r="G44" s="62"/>
      <c r="H44" s="62"/>
      <c r="I44" s="62"/>
      <c r="J44" s="63"/>
      <c r="L44" s="7"/>
      <c r="M44" s="64"/>
      <c r="N44" s="44"/>
    </row>
    <row r="45" spans="1:18" s="8" customFormat="1" ht="36.75" customHeight="1" x14ac:dyDescent="0.25">
      <c r="A45" s="1"/>
      <c r="B45" s="72" t="s">
        <v>71</v>
      </c>
      <c r="C45" s="84" t="s">
        <v>72</v>
      </c>
      <c r="D45" s="70" t="s">
        <v>64</v>
      </c>
      <c r="E45" s="62">
        <v>2950.84</v>
      </c>
      <c r="F45" s="62"/>
      <c r="G45" s="62">
        <f t="shared" ref="G45:G46" si="21">E45*F45</f>
        <v>0</v>
      </c>
      <c r="H45" s="62"/>
      <c r="I45" s="62">
        <f t="shared" ref="I45:I48" si="22">H45*E45</f>
        <v>0</v>
      </c>
      <c r="J45" s="63">
        <f t="shared" ref="J45:J48" si="23">I45+G45</f>
        <v>0</v>
      </c>
      <c r="L45" s="7"/>
      <c r="M45" s="64"/>
      <c r="N45" s="44"/>
    </row>
    <row r="46" spans="1:18" s="8" customFormat="1" ht="29.25" customHeight="1" x14ac:dyDescent="0.25">
      <c r="A46" s="1"/>
      <c r="B46" s="72" t="s">
        <v>73</v>
      </c>
      <c r="C46" s="84" t="s">
        <v>74</v>
      </c>
      <c r="D46" s="67" t="s">
        <v>75</v>
      </c>
      <c r="E46" s="62">
        <v>2118.88</v>
      </c>
      <c r="F46" s="62"/>
      <c r="G46" s="62">
        <f t="shared" si="21"/>
        <v>0</v>
      </c>
      <c r="H46" s="62"/>
      <c r="I46" s="62">
        <f t="shared" si="22"/>
        <v>0</v>
      </c>
      <c r="J46" s="63">
        <f t="shared" si="23"/>
        <v>0</v>
      </c>
      <c r="L46" s="7"/>
      <c r="M46" s="52"/>
      <c r="N46" s="43"/>
      <c r="O46" s="7"/>
      <c r="P46" s="7"/>
      <c r="Q46" s="7"/>
      <c r="R46" s="7"/>
    </row>
    <row r="47" spans="1:18" s="8" customFormat="1" x14ac:dyDescent="0.25">
      <c r="A47" s="1"/>
      <c r="B47" s="72"/>
      <c r="C47" s="66"/>
      <c r="D47" s="67"/>
      <c r="E47" s="62"/>
      <c r="F47" s="62"/>
      <c r="G47" s="62">
        <f t="shared" ref="G47:G48" si="24">F47*E47</f>
        <v>0</v>
      </c>
      <c r="H47" s="62"/>
      <c r="I47" s="62">
        <f t="shared" si="22"/>
        <v>0</v>
      </c>
      <c r="J47" s="63">
        <f t="shared" si="23"/>
        <v>0</v>
      </c>
      <c r="L47" s="7"/>
      <c r="M47" s="64"/>
      <c r="N47" s="44"/>
    </row>
    <row r="48" spans="1:18" s="8" customFormat="1" x14ac:dyDescent="0.25">
      <c r="A48" s="1"/>
      <c r="B48" s="72"/>
      <c r="C48" s="66"/>
      <c r="D48" s="67"/>
      <c r="E48" s="62"/>
      <c r="F48" s="62"/>
      <c r="G48" s="62">
        <f t="shared" si="24"/>
        <v>0</v>
      </c>
      <c r="H48" s="62"/>
      <c r="I48" s="62">
        <f t="shared" si="22"/>
        <v>0</v>
      </c>
      <c r="J48" s="63">
        <f t="shared" si="23"/>
        <v>0</v>
      </c>
      <c r="L48" s="7"/>
      <c r="M48" s="64"/>
      <c r="N48" s="44"/>
    </row>
    <row r="49" spans="1:15" s="8" customFormat="1" x14ac:dyDescent="0.25">
      <c r="A49" s="1"/>
      <c r="B49" s="48" t="s">
        <v>76</v>
      </c>
      <c r="C49" s="49" t="s">
        <v>77</v>
      </c>
      <c r="D49" s="73"/>
      <c r="E49" s="51"/>
      <c r="F49" s="51"/>
      <c r="G49" s="51">
        <f>+G51</f>
        <v>0</v>
      </c>
      <c r="H49" s="51"/>
      <c r="I49" s="51">
        <f t="shared" ref="I49:J49" si="25">+I51</f>
        <v>0</v>
      </c>
      <c r="J49" s="74">
        <f t="shared" si="25"/>
        <v>0</v>
      </c>
      <c r="L49" s="52"/>
      <c r="M49" s="64"/>
      <c r="N49" s="44"/>
      <c r="O49" s="43"/>
    </row>
    <row r="50" spans="1:15" s="8" customFormat="1" x14ac:dyDescent="0.25">
      <c r="A50" s="1"/>
      <c r="B50" s="72"/>
      <c r="C50" s="66"/>
      <c r="D50" s="67"/>
      <c r="E50" s="62"/>
      <c r="F50" s="62"/>
      <c r="G50" s="62">
        <f t="shared" ref="G50" si="26">F50*E50</f>
        <v>0</v>
      </c>
      <c r="H50" s="62"/>
      <c r="I50" s="62">
        <f t="shared" ref="I50" si="27">H50*E50</f>
        <v>0</v>
      </c>
      <c r="J50" s="63">
        <f t="shared" ref="J50" si="28">I50+G50</f>
        <v>0</v>
      </c>
      <c r="L50" s="7"/>
      <c r="M50" s="64"/>
      <c r="N50" s="44"/>
    </row>
    <row r="51" spans="1:15" s="8" customFormat="1" x14ac:dyDescent="0.25">
      <c r="A51" s="1"/>
      <c r="B51" s="53" t="s">
        <v>78</v>
      </c>
      <c r="C51" s="54" t="s">
        <v>79</v>
      </c>
      <c r="D51" s="82"/>
      <c r="E51" s="83"/>
      <c r="F51" s="83"/>
      <c r="G51" s="56">
        <f>SUM(G52:G54)</f>
        <v>0</v>
      </c>
      <c r="H51" s="83"/>
      <c r="I51" s="56">
        <f t="shared" ref="I51:J51" si="29">SUM(I52:I54)</f>
        <v>0</v>
      </c>
      <c r="J51" s="57">
        <f t="shared" si="29"/>
        <v>0</v>
      </c>
      <c r="L51" s="7"/>
      <c r="M51" s="52"/>
      <c r="N51" s="64"/>
    </row>
    <row r="52" spans="1:15" s="8" customFormat="1" ht="29.25" customHeight="1" x14ac:dyDescent="0.25">
      <c r="A52" s="1"/>
      <c r="B52" s="72" t="s">
        <v>80</v>
      </c>
      <c r="C52" s="66" t="s">
        <v>81</v>
      </c>
      <c r="D52" s="67" t="s">
        <v>53</v>
      </c>
      <c r="E52" s="62">
        <v>1</v>
      </c>
      <c r="F52" s="62"/>
      <c r="G52" s="62">
        <f t="shared" ref="G52" si="30">E52*F52</f>
        <v>0</v>
      </c>
      <c r="H52" s="62"/>
      <c r="I52" s="62">
        <f t="shared" ref="I52" si="31">H52*E52</f>
        <v>0</v>
      </c>
      <c r="J52" s="63">
        <f t="shared" ref="J52" si="32">I52+G52</f>
        <v>0</v>
      </c>
      <c r="L52" s="7"/>
      <c r="M52" s="52"/>
      <c r="N52" s="44"/>
    </row>
    <row r="53" spans="1:15" s="8" customFormat="1" ht="23.25" customHeight="1" x14ac:dyDescent="0.2">
      <c r="A53" s="1"/>
      <c r="B53" s="72" t="s">
        <v>82</v>
      </c>
      <c r="C53" s="85" t="s">
        <v>83</v>
      </c>
      <c r="D53" s="70" t="s">
        <v>64</v>
      </c>
      <c r="E53" s="86">
        <v>2950.84</v>
      </c>
      <c r="F53" s="87"/>
      <c r="G53" s="62">
        <f>F53*E53</f>
        <v>0</v>
      </c>
      <c r="H53" s="62"/>
      <c r="I53" s="62">
        <f>H53*E53</f>
        <v>0</v>
      </c>
      <c r="J53" s="63">
        <f>I53+G53</f>
        <v>0</v>
      </c>
      <c r="K53" s="64"/>
      <c r="L53" s="52"/>
      <c r="M53" s="52"/>
      <c r="N53" s="44"/>
    </row>
    <row r="54" spans="1:15" s="8" customFormat="1" x14ac:dyDescent="0.25">
      <c r="A54" s="1"/>
      <c r="B54" s="72"/>
      <c r="C54" s="66"/>
      <c r="D54" s="67"/>
      <c r="E54" s="62"/>
      <c r="F54" s="62"/>
      <c r="G54" s="62">
        <f t="shared" ref="G54:G55" si="33">F54*E54</f>
        <v>0</v>
      </c>
      <c r="H54" s="62"/>
      <c r="I54" s="62">
        <f t="shared" ref="I54:I55" si="34">H54*E54</f>
        <v>0</v>
      </c>
      <c r="J54" s="63">
        <f t="shared" ref="J54:J55" si="35">I54+G54</f>
        <v>0</v>
      </c>
      <c r="L54" s="7"/>
      <c r="M54" s="52"/>
      <c r="N54" s="44"/>
    </row>
    <row r="55" spans="1:15" s="8" customFormat="1" x14ac:dyDescent="0.25">
      <c r="A55" s="1"/>
      <c r="B55" s="88"/>
      <c r="C55" s="89"/>
      <c r="D55" s="90"/>
      <c r="E55" s="91"/>
      <c r="F55" s="92"/>
      <c r="G55" s="93">
        <f t="shared" si="33"/>
        <v>0</v>
      </c>
      <c r="H55" s="92"/>
      <c r="I55" s="93">
        <f t="shared" si="34"/>
        <v>0</v>
      </c>
      <c r="J55" s="94">
        <f t="shared" si="35"/>
        <v>0</v>
      </c>
      <c r="L55" s="7"/>
      <c r="O55" s="7"/>
    </row>
    <row r="59" spans="1:15" x14ac:dyDescent="0.25">
      <c r="I59" s="52"/>
    </row>
    <row r="61" spans="1:15" x14ac:dyDescent="0.25">
      <c r="I61" s="52"/>
    </row>
  </sheetData>
  <autoFilter ref="A10:O55" xr:uid="{D870CE47-93B8-4B14-AA41-0EE652A4C98F}"/>
  <mergeCells count="3">
    <mergeCell ref="C2:C4"/>
    <mergeCell ref="F2:H2"/>
    <mergeCell ref="F3:H3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80" fitToHeight="0" orientation="landscape" verticalDpi="597" r:id="rId1"/>
  <headerFooter>
    <oddFooter>&amp;C&amp;P de &amp;N</oddFooter>
  </headerFooter>
  <ignoredErrors>
    <ignoredError sqref="G39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PIN_Reforma piso</vt:lpstr>
      <vt:lpstr>'PIN_Reforma piso'!Area_de_impressao</vt:lpstr>
      <vt:lpstr>'PIN_Reforma piso'!Titulos_de_impressao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</dc:creator>
  <cp:lastModifiedBy>Mariangela Aparecida Fatima Galdino de Olivei</cp:lastModifiedBy>
  <cp:lastPrinted>2025-12-17T20:07:19Z</cp:lastPrinted>
  <dcterms:created xsi:type="dcterms:W3CDTF">2025-12-17T20:05:47Z</dcterms:created>
  <dcterms:modified xsi:type="dcterms:W3CDTF">2025-12-17T20:08:08Z</dcterms:modified>
</cp:coreProperties>
</file>